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<sst xmlns="http://schemas.openxmlformats.org/spreadsheetml/2006/main" count="104" uniqueCount="53">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</sst>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0.32332004626235583</c:v>
                </c:pt>
                <c:pt idx="2">
                  <c:v>0.65929681087211522</c:v>
                </c:pt>
                <c:pt idx="3">
                  <c:v>1.0940902709553335</c:v>
                </c:pt>
                <c:pt idx="4">
                  <c:v>1.34113200963898</c:v>
                </c:pt>
                <c:pt idx="5">
                  <c:v>1.5881737483226268</c:v>
                </c:pt>
                <c:pt idx="6">
                  <c:v>1.785807139269544</c:v>
                </c:pt>
                <c:pt idx="7">
                  <c:v>1.8352154870062733</c:v>
                </c:pt>
                <c:pt idx="8">
                  <c:v>1.9043871738376943</c:v>
                </c:pt>
                <c:pt idx="9">
                  <c:v>1.9735588606691155</c:v>
                </c:pt>
                <c:pt idx="10">
                  <c:v>1.8846238347430027</c:v>
                </c:pt>
                <c:pt idx="11">
                  <c:v>1.6869904437960854</c:v>
                </c:pt>
                <c:pt idx="12">
                  <c:v>1.5881737483226268</c:v>
                </c:pt>
                <c:pt idx="13">
                  <c:v>1.5387654005858973</c:v>
                </c:pt>
                <c:pt idx="14">
                  <c:v>1.489357052849168</c:v>
                </c:pt>
                <c:pt idx="15">
                  <c:v>1.4399487051124387</c:v>
                </c:pt>
                <c:pt idx="16">
                  <c:v>1.410303696470401</c:v>
                </c:pt>
                <c:pt idx="17">
                  <c:v>1.3905403573757091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0.79764018453495744</c:v>
                </c:pt>
                <c:pt idx="2">
                  <c:v>1.2917236619022507</c:v>
                </c:pt>
                <c:pt idx="3">
                  <c:v>1.5881737483226268</c:v>
                </c:pt>
                <c:pt idx="4">
                  <c:v>1.8846238347430027</c:v>
                </c:pt>
                <c:pt idx="5">
                  <c:v>2.102020564784612</c:v>
                </c:pt>
                <c:pt idx="6">
                  <c:v>2.2304822689001078</c:v>
                </c:pt>
                <c:pt idx="7">
                  <c:v>2.3292989643735664</c:v>
                </c:pt>
                <c:pt idx="8">
                  <c:v>2.428115659847025</c:v>
                </c:pt>
                <c:pt idx="9">
                  <c:v>2.3787073121102962</c:v>
                </c:pt>
                <c:pt idx="10">
                  <c:v>2.2798906166368376</c:v>
                </c:pt>
                <c:pt idx="11">
                  <c:v>2.102020564784612</c:v>
                </c:pt>
                <c:pt idx="12">
                  <c:v>1.8846238347430027</c:v>
                </c:pt>
                <c:pt idx="13">
                  <c:v>1.785807139269544</c:v>
                </c:pt>
                <c:pt idx="14">
                  <c:v>1.736398791532815</c:v>
                </c:pt>
                <c:pt idx="15">
                  <c:v>1.7067537828907768</c:v>
                </c:pt>
                <c:pt idx="16">
                  <c:v>1.6869904437960854</c:v>
                </c:pt>
                <c:pt idx="17">
                  <c:v>1.6771087742487394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0.91622021910310769</c:v>
                </c:pt>
                <c:pt idx="2">
                  <c:v>1.5881737483226268</c:v>
                </c:pt>
                <c:pt idx="3">
                  <c:v>2.0032038693111529</c:v>
                </c:pt>
                <c:pt idx="4">
                  <c:v>2.1810739211633785</c:v>
                </c:pt>
                <c:pt idx="5">
                  <c:v>2.3984706512049878</c:v>
                </c:pt>
                <c:pt idx="6">
                  <c:v>2.576340703057213</c:v>
                </c:pt>
                <c:pt idx="7">
                  <c:v>2.7937374330988223</c:v>
                </c:pt>
                <c:pt idx="8">
                  <c:v>2.8727907894775897</c:v>
                </c:pt>
                <c:pt idx="9">
                  <c:v>2.9518441458563562</c:v>
                </c:pt>
                <c:pt idx="10">
                  <c:v>2.9716074849510479</c:v>
                </c:pt>
                <c:pt idx="11">
                  <c:v>2.9716074849510479</c:v>
                </c:pt>
                <c:pt idx="12">
                  <c:v>2.8727907894775897</c:v>
                </c:pt>
                <c:pt idx="13">
                  <c:v>2.576340703057213</c:v>
                </c:pt>
                <c:pt idx="14">
                  <c:v>2.4775240075837544</c:v>
                </c:pt>
                <c:pt idx="15" formatCode="0.0000">
                  <c:v>2.2798906166368376</c:v>
                </c:pt>
                <c:pt idx="16" formatCode="0.0000">
                  <c:v>2.2008372602580701</c:v>
                </c:pt>
                <c:pt idx="17" formatCode="0.0000">
                  <c:v>2.1613105820686873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1.7018</c:v>
                </c:pt>
                <c:pt idx="1">
                  <c:v>1.9735588606691155</c:v>
                </c:pt>
                <c:pt idx="2">
                  <c:v>2.428115659847025</c:v>
                </c:pt>
                <c:pt idx="3">
                  <c:v>2.9716074849510479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1.9735588606691155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18.52</v>
      </c>
    </row>
    <row r="17" spans="1:18">
      <c r="A17" s="29">
        <v>0.5</v>
      </c>
      <c r="B17" s="35">
        <v>22</v>
      </c>
      <c r="C17" s="33">
        <f>(0.00299639*B17+0.03211882)/9.81*1000</f>
        <v>9.9938226299694186</v>
      </c>
      <c r="D17" s="33">
        <f t="shared" si="0"/>
        <v>0.32332004626235583</v>
      </c>
      <c r="E17" s="29">
        <v>0.5</v>
      </c>
      <c r="F17" s="35">
        <v>0</v>
      </c>
      <c r="G17" s="34">
        <f t="shared" si="1"/>
        <v>0.64664009252471166</v>
      </c>
      <c r="I17" s="23" t="s">
        <v>11</v>
      </c>
      <c r="J17" s="23">
        <v>55.05</v>
      </c>
    </row>
    <row r="18" spans="1:18">
      <c r="A18" s="29">
        <f t="shared" ref="A18:A41" si="2">A17+0.5</f>
        <v>1</v>
      </c>
      <c r="B18" s="35">
        <v>56</v>
      </c>
      <c r="C18" s="33">
        <f t="shared" ref="C18:C36" si="3">(0.00299639*B18+0.03211882)/9.81*1000</f>
        <v>20.378864424057081</v>
      </c>
      <c r="D18" s="33">
        <f t="shared" si="0"/>
        <v>0.65929681087211522</v>
      </c>
      <c r="E18" s="29">
        <f t="shared" ref="E18:E25" si="4">E17+0.5</f>
        <v>1</v>
      </c>
      <c r="F18" s="35">
        <v>-4</v>
      </c>
      <c r="G18" s="34">
        <f t="shared" si="1"/>
        <v>1.3185936217442304</v>
      </c>
      <c r="I18" s="23" t="s">
        <v>12</v>
      </c>
      <c r="J18" s="23">
        <v>50.85</v>
      </c>
    </row>
    <row r="19" spans="1:18">
      <c r="A19" s="29">
        <f t="shared" si="2"/>
        <v>1.5</v>
      </c>
      <c r="B19" s="35">
        <v>100</v>
      </c>
      <c r="C19" s="33">
        <f t="shared" si="3"/>
        <v>33.818330275229357</v>
      </c>
      <c r="D19" s="33">
        <f t="shared" si="0"/>
        <v>1.0940902709553335</v>
      </c>
      <c r="E19" s="29">
        <f t="shared" si="4"/>
        <v>1.5</v>
      </c>
      <c r="F19" s="35">
        <v>-12</v>
      </c>
      <c r="G19" s="34">
        <f t="shared" si="1"/>
        <v>2.188180541910667</v>
      </c>
      <c r="I19" s="23" t="s">
        <v>13</v>
      </c>
      <c r="J19" s="38">
        <f>J17-J18</f>
        <v>4.1999999999999957</v>
      </c>
    </row>
    <row r="20" spans="1:18">
      <c r="A20" s="29">
        <f t="shared" si="2"/>
        <v>2</v>
      </c>
      <c r="B20" s="35">
        <v>125</v>
      </c>
      <c r="C20" s="33">
        <f t="shared" si="3"/>
        <v>41.454390417940871</v>
      </c>
      <c r="D20" s="33">
        <f t="shared" si="0"/>
        <v>1.34113200963898</v>
      </c>
      <c r="E20" s="29">
        <f t="shared" si="4"/>
        <v>2</v>
      </c>
      <c r="F20" s="35">
        <v>-14</v>
      </c>
      <c r="G20" s="34">
        <f t="shared" si="1"/>
        <v>2.6822640192779601</v>
      </c>
      <c r="I20" s="39" t="s">
        <v>14</v>
      </c>
      <c r="J20" s="40">
        <f>J18-J16</f>
        <v>32.33</v>
      </c>
    </row>
    <row r="21" spans="1:18">
      <c r="A21" s="29">
        <f t="shared" si="2"/>
        <v>2.5</v>
      </c>
      <c r="B21" s="35">
        <v>150</v>
      </c>
      <c r="C21" s="33">
        <f t="shared" si="3"/>
        <v>49.090450560652393</v>
      </c>
      <c r="D21" s="33">
        <f t="shared" si="0"/>
        <v>1.5881737483226268</v>
      </c>
      <c r="E21" s="29">
        <f t="shared" si="4"/>
        <v>2.5</v>
      </c>
      <c r="F21" s="35">
        <v>-16</v>
      </c>
      <c r="G21" s="34">
        <f t="shared" si="1"/>
        <v>3.1763474966452536</v>
      </c>
      <c r="I21" s="39" t="s">
        <v>15</v>
      </c>
      <c r="J21" s="38">
        <f>(J19/J20)*100</f>
        <v>12.991030003093091</v>
      </c>
    </row>
    <row r="22" spans="1:18">
      <c r="A22" s="29">
        <f t="shared" si="2"/>
        <v>3</v>
      </c>
      <c r="B22" s="35">
        <v>170</v>
      </c>
      <c r="C22" s="33">
        <f t="shared" si="3"/>
        <v>55.199298674821605</v>
      </c>
      <c r="D22" s="33">
        <f t="shared" si="0"/>
        <v>1.785807139269544</v>
      </c>
      <c r="E22" s="29">
        <f t="shared" si="4"/>
        <v>3</v>
      </c>
      <c r="F22" s="35">
        <v>-10</v>
      </c>
      <c r="G22" s="34">
        <f t="shared" si="1"/>
        <v>3.5716142785390881</v>
      </c>
      <c r="K22" s="18"/>
      <c r="L22" s="18"/>
    </row>
    <row r="23" spans="1:18">
      <c r="A23" s="29">
        <f t="shared" si="2"/>
        <v>3.5</v>
      </c>
      <c r="B23" s="35">
        <v>175</v>
      </c>
      <c r="C23" s="33">
        <f t="shared" si="3"/>
        <v>56.726510703363907</v>
      </c>
      <c r="D23" s="33">
        <f t="shared" si="0"/>
        <v>1.8352154870062733</v>
      </c>
      <c r="E23" s="29">
        <f t="shared" si="4"/>
        <v>3.5</v>
      </c>
      <c r="F23" s="35">
        <v>0</v>
      </c>
      <c r="G23" s="34">
        <f t="shared" si="1"/>
        <v>3.6704309740125467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182</v>
      </c>
      <c r="C24" s="33">
        <f t="shared" si="3"/>
        <v>58.864607543323132</v>
      </c>
      <c r="D24" s="33">
        <f t="shared" si="0"/>
        <v>1.9043871738376943</v>
      </c>
      <c r="E24" s="29">
        <f t="shared" si="4"/>
        <v>4</v>
      </c>
      <c r="F24" s="35">
        <v>16</v>
      </c>
      <c r="G24" s="34">
        <f t="shared" si="1"/>
        <v>3.8087743476753886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189</v>
      </c>
      <c r="C25" s="33">
        <f t="shared" si="3"/>
        <v>61.002704383282357</v>
      </c>
      <c r="D25" s="33">
        <f t="shared" si="0"/>
        <v>1.9735588606691155</v>
      </c>
      <c r="E25" s="29">
        <f t="shared" si="4"/>
        <v>4.5</v>
      </c>
      <c r="F25" s="35">
        <v>54</v>
      </c>
      <c r="G25" s="34">
        <f t="shared" si="1"/>
        <v>3.9471177213382309</v>
      </c>
      <c r="H25" s="2"/>
      <c r="I25" s="39" t="s">
        <v>18</v>
      </c>
      <c r="J25" s="46">
        <v>286.07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180</v>
      </c>
      <c r="C26" s="33">
        <f t="shared" si="3"/>
        <v>58.253722731906215</v>
      </c>
      <c r="D26" s="33">
        <f t="shared" si="0"/>
        <v>1.8846238347430027</v>
      </c>
      <c r="E26" s="29">
        <f t="shared" ref="E26:E32" si="5">E25+0.5</f>
        <v>5</v>
      </c>
      <c r="F26" s="35">
        <v>96</v>
      </c>
      <c r="G26" s="34">
        <f t="shared" si="1"/>
        <v>3.7692476694860053</v>
      </c>
      <c r="I26" s="39" t="s">
        <v>19</v>
      </c>
      <c r="J26" s="46">
        <v>148.25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160</v>
      </c>
      <c r="C27" s="33">
        <f t="shared" si="3"/>
        <v>52.144874617737003</v>
      </c>
      <c r="D27" s="33">
        <f t="shared" si="0"/>
        <v>1.6869904437960854</v>
      </c>
      <c r="E27" s="29">
        <f t="shared" si="5"/>
        <v>5.5</v>
      </c>
      <c r="F27" s="35">
        <v>140</v>
      </c>
      <c r="G27" s="34">
        <f t="shared" si="1"/>
        <v>3.3739808875921709</v>
      </c>
      <c r="I27" s="39" t="s">
        <v>20</v>
      </c>
      <c r="J27" s="42">
        <f>J25-J26</f>
        <v>137.82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150</v>
      </c>
      <c r="C28" s="33">
        <f t="shared" si="3"/>
        <v>49.090450560652393</v>
      </c>
      <c r="D28" s="33">
        <f t="shared" si="0"/>
        <v>1.5881737483226268</v>
      </c>
      <c r="E28" s="29">
        <f t="shared" si="5"/>
        <v>6</v>
      </c>
      <c r="F28" s="35">
        <v>180</v>
      </c>
      <c r="G28" s="34">
        <f t="shared" si="1"/>
        <v>3.1763474966452536</v>
      </c>
      <c r="I28" s="39" t="s">
        <v>17</v>
      </c>
      <c r="J28" s="36">
        <v>1.99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145</v>
      </c>
      <c r="C29" s="33">
        <f t="shared" si="3"/>
        <v>47.563238532110084</v>
      </c>
      <c r="D29" s="33">
        <f t="shared" si="0"/>
        <v>1.5387654005858973</v>
      </c>
      <c r="E29" s="29">
        <f t="shared" si="5"/>
        <v>6.5</v>
      </c>
      <c r="F29" s="35">
        <v>236</v>
      </c>
      <c r="G29" s="34">
        <f t="shared" si="1"/>
        <v>3.0775308011717946</v>
      </c>
      <c r="I29" s="39" t="s">
        <v>36</v>
      </c>
      <c r="J29" s="43">
        <f>J28*B12</f>
        <v>61.510899999999999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140</v>
      </c>
      <c r="C30" s="33">
        <f t="shared" si="3"/>
        <v>46.036026503567783</v>
      </c>
      <c r="D30" s="33">
        <f t="shared" si="0"/>
        <v>1.489357052849168</v>
      </c>
      <c r="E30" s="29">
        <f t="shared" si="5"/>
        <v>7</v>
      </c>
      <c r="F30" s="35">
        <v>280</v>
      </c>
      <c r="G30" s="34">
        <f t="shared" si="1"/>
        <v>2.9787141056983359</v>
      </c>
      <c r="I30" s="39" t="s">
        <v>21</v>
      </c>
      <c r="J30" s="43">
        <f>J21</f>
        <v>12.991030003093091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135</v>
      </c>
      <c r="C31" s="33">
        <f t="shared" si="3"/>
        <v>44.508814475025481</v>
      </c>
      <c r="D31" s="33">
        <f t="shared" si="0"/>
        <v>1.4399487051124387</v>
      </c>
      <c r="E31" s="29">
        <f t="shared" si="5"/>
        <v>7.5</v>
      </c>
      <c r="F31" s="35">
        <v>310</v>
      </c>
      <c r="G31" s="34">
        <f t="shared" si="1"/>
        <v>2.8798974102248773</v>
      </c>
      <c r="I31" s="44" t="s">
        <v>37</v>
      </c>
      <c r="J31" s="43">
        <f>J27/J29</f>
        <v>2.2405784990952822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132</v>
      </c>
      <c r="C32" s="33">
        <f t="shared" si="3"/>
        <v>43.592487257900096</v>
      </c>
      <c r="D32" s="33">
        <f t="shared" si="0"/>
        <v>1.410303696470401</v>
      </c>
      <c r="E32" s="29">
        <f t="shared" si="5"/>
        <v>8</v>
      </c>
      <c r="F32" s="35">
        <v>366</v>
      </c>
      <c r="G32" s="34">
        <f t="shared" si="1"/>
        <v>2.820607392940802</v>
      </c>
      <c r="I32" s="44" t="s">
        <v>38</v>
      </c>
      <c r="J32" s="43">
        <f>J31/(1+J30/100)</f>
        <v>1.9829702402340672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130</v>
      </c>
      <c r="C33" s="33">
        <f t="shared" si="3"/>
        <v>42.981602446483173</v>
      </c>
      <c r="D33" s="33">
        <f t="shared" si="0"/>
        <v>1.3905403573757091</v>
      </c>
      <c r="E33" s="29">
        <f>E32+0.5</f>
        <v>8.5</v>
      </c>
      <c r="F33" s="35">
        <v>410</v>
      </c>
      <c r="G33" s="34">
        <f t="shared" si="1"/>
        <v>2.7810807147514183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>
        <v>470</v>
      </c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2.428115659847025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10.67</v>
      </c>
      <c r="L16" s="31"/>
      <c r="M16" s="54"/>
      <c r="N16" s="56"/>
    </row>
    <row r="17" spans="1:20">
      <c r="A17" s="29">
        <f>A16+0.5</f>
        <v>0.5</v>
      </c>
      <c r="B17" s="32">
        <v>70</v>
      </c>
      <c r="C17" s="33">
        <f>(0.00299639*B17+0.03211882)/9.81*1000</f>
        <v>24.655058103975534</v>
      </c>
      <c r="D17" s="33">
        <f t="shared" si="0"/>
        <v>0.79764018453495744</v>
      </c>
      <c r="E17" s="29">
        <v>0.5</v>
      </c>
      <c r="F17" s="35">
        <v>-16</v>
      </c>
      <c r="G17" s="34">
        <f t="shared" si="1"/>
        <v>0.79764018453495744</v>
      </c>
      <c r="I17" s="23" t="s">
        <v>11</v>
      </c>
      <c r="J17" s="37">
        <v>60.61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120</v>
      </c>
      <c r="C18" s="33">
        <f t="shared" ref="C18:C34" si="3">(0.00299639*B18+0.03211882)/9.81*1000</f>
        <v>39.92717838939857</v>
      </c>
      <c r="D18" s="33">
        <f t="shared" si="0"/>
        <v>1.2917236619022507</v>
      </c>
      <c r="E18" s="29">
        <f t="shared" ref="E18:E24" si="4">E17+0.5</f>
        <v>1</v>
      </c>
      <c r="F18" s="35">
        <v>-22</v>
      </c>
      <c r="G18" s="34">
        <f t="shared" si="1"/>
        <v>1.2917236619022507</v>
      </c>
      <c r="I18" s="23" t="s">
        <v>12</v>
      </c>
      <c r="J18" s="37">
        <v>54.95</v>
      </c>
      <c r="L18" s="31"/>
      <c r="M18" s="54"/>
      <c r="N18" s="56"/>
    </row>
    <row r="19" spans="1:20">
      <c r="A19" s="29">
        <f t="shared" si="2"/>
        <v>1.5</v>
      </c>
      <c r="B19" s="32">
        <v>150</v>
      </c>
      <c r="C19" s="33">
        <f t="shared" si="3"/>
        <v>49.090450560652393</v>
      </c>
      <c r="D19" s="33">
        <f t="shared" si="0"/>
        <v>1.5881737483226268</v>
      </c>
      <c r="E19" s="29">
        <f t="shared" si="4"/>
        <v>1.5</v>
      </c>
      <c r="F19" s="35">
        <v>-34</v>
      </c>
      <c r="G19" s="34">
        <f t="shared" si="1"/>
        <v>1.5881737483226268</v>
      </c>
      <c r="I19" s="23" t="s">
        <v>13</v>
      </c>
      <c r="J19" s="43">
        <f>J17-J18</f>
        <v>5.6599999999999966</v>
      </c>
      <c r="L19" s="31"/>
      <c r="M19" s="54"/>
      <c r="N19" s="57"/>
    </row>
    <row r="20" spans="1:20">
      <c r="A20" s="29">
        <f t="shared" si="2"/>
        <v>2</v>
      </c>
      <c r="B20" s="32">
        <v>180</v>
      </c>
      <c r="C20" s="33">
        <f t="shared" si="3"/>
        <v>58.253722731906215</v>
      </c>
      <c r="D20" s="33">
        <f t="shared" si="0"/>
        <v>1.8846238347430027</v>
      </c>
      <c r="E20" s="29">
        <f t="shared" si="4"/>
        <v>2</v>
      </c>
      <c r="F20" s="35">
        <v>-40</v>
      </c>
      <c r="G20" s="34">
        <f t="shared" si="1"/>
        <v>1.8846238347430027</v>
      </c>
      <c r="I20" s="39" t="s">
        <v>14</v>
      </c>
      <c r="J20" s="36">
        <f>J18-J16</f>
        <v>44.28</v>
      </c>
      <c r="L20" s="31"/>
      <c r="M20" s="58"/>
      <c r="N20" s="59"/>
    </row>
    <row r="21" spans="1:20">
      <c r="A21" s="29">
        <f t="shared" si="2"/>
        <v>2.5</v>
      </c>
      <c r="B21" s="32">
        <v>202</v>
      </c>
      <c r="C21" s="33">
        <f t="shared" si="3"/>
        <v>64.973455657492352</v>
      </c>
      <c r="D21" s="33">
        <f t="shared" si="0"/>
        <v>2.102020564784612</v>
      </c>
      <c r="E21" s="29">
        <f t="shared" si="4"/>
        <v>2.5</v>
      </c>
      <c r="F21" s="35">
        <v>-42</v>
      </c>
      <c r="G21" s="34">
        <f t="shared" si="1"/>
        <v>2.102020564784612</v>
      </c>
      <c r="I21" s="39" t="s">
        <v>15</v>
      </c>
      <c r="J21" s="43">
        <f>(J19/J20)*100</f>
        <v>12.782294489611553</v>
      </c>
      <c r="L21" s="31"/>
      <c r="M21" s="58"/>
      <c r="N21" s="57"/>
    </row>
    <row r="22" spans="1:20">
      <c r="A22" s="29">
        <f t="shared" si="2"/>
        <v>3</v>
      </c>
      <c r="B22" s="32">
        <v>215</v>
      </c>
      <c r="C22" s="33">
        <f t="shared" si="3"/>
        <v>68.94420693170234</v>
      </c>
      <c r="D22" s="33">
        <f t="shared" si="0"/>
        <v>2.2304822689001078</v>
      </c>
      <c r="E22" s="29">
        <f t="shared" si="4"/>
        <v>3</v>
      </c>
      <c r="F22" s="35">
        <v>-44</v>
      </c>
      <c r="G22" s="34">
        <f t="shared" si="1"/>
        <v>2.2304822689001078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225</v>
      </c>
      <c r="C23" s="33">
        <f t="shared" si="3"/>
        <v>71.998630988786942</v>
      </c>
      <c r="D23" s="33">
        <f t="shared" si="0"/>
        <v>2.3292989643735664</v>
      </c>
      <c r="E23" s="29">
        <f t="shared" si="4"/>
        <v>3.5</v>
      </c>
      <c r="F23" s="35">
        <v>-26</v>
      </c>
      <c r="G23" s="34">
        <f t="shared" si="1"/>
        <v>2.3292989643735664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235</v>
      </c>
      <c r="C24" s="33">
        <f t="shared" si="3"/>
        <v>75.053055045871545</v>
      </c>
      <c r="D24" s="33">
        <f t="shared" si="0"/>
        <v>2.428115659847025</v>
      </c>
      <c r="E24" s="29">
        <f t="shared" si="4"/>
        <v>4</v>
      </c>
      <c r="F24" s="35">
        <v>-20</v>
      </c>
      <c r="G24" s="34">
        <f t="shared" si="1"/>
        <v>2.428115659847025</v>
      </c>
      <c r="H24" s="2"/>
      <c r="I24" s="39" t="s">
        <v>18</v>
      </c>
      <c r="J24" s="41">
        <v>283.31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230</v>
      </c>
      <c r="C25" s="33">
        <f t="shared" si="3"/>
        <v>73.525843017329251</v>
      </c>
      <c r="D25" s="33">
        <f t="shared" si="0"/>
        <v>2.3787073121102962</v>
      </c>
      <c r="E25" s="29">
        <f t="shared" ref="E25:E42" si="5">E24+0.5</f>
        <v>4.5</v>
      </c>
      <c r="F25" s="35">
        <v>-12</v>
      </c>
      <c r="G25" s="34">
        <f t="shared" si="1"/>
        <v>2.3787073121102962</v>
      </c>
      <c r="H25" s="2"/>
      <c r="I25" s="39" t="s">
        <v>19</v>
      </c>
      <c r="J25" s="41">
        <v>142.22999999999999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220</v>
      </c>
      <c r="C26" s="33">
        <f t="shared" si="3"/>
        <v>70.471418960244648</v>
      </c>
      <c r="D26" s="33">
        <f t="shared" si="0"/>
        <v>2.2798906166368376</v>
      </c>
      <c r="E26" s="29">
        <f t="shared" si="5"/>
        <v>5</v>
      </c>
      <c r="F26" s="35">
        <v>-2</v>
      </c>
      <c r="G26" s="34">
        <f t="shared" si="1"/>
        <v>2.2798906166368376</v>
      </c>
      <c r="I26" s="39" t="s">
        <v>20</v>
      </c>
      <c r="J26" s="45">
        <f>J24-J25</f>
        <v>141.08000000000001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202</v>
      </c>
      <c r="C27" s="33">
        <f t="shared" si="3"/>
        <v>64.973455657492352</v>
      </c>
      <c r="D27" s="33">
        <f t="shared" si="0"/>
        <v>2.102020564784612</v>
      </c>
      <c r="E27" s="29">
        <f t="shared" si="5"/>
        <v>5.5</v>
      </c>
      <c r="F27" s="35">
        <v>30</v>
      </c>
      <c r="G27" s="34">
        <f t="shared" si="1"/>
        <v>2.102020564784612</v>
      </c>
      <c r="I27" s="39" t="s">
        <v>17</v>
      </c>
      <c r="J27" s="36">
        <v>2.0299999999999998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180</v>
      </c>
      <c r="C28" s="33">
        <f t="shared" si="3"/>
        <v>58.253722731906215</v>
      </c>
      <c r="D28" s="33">
        <f t="shared" si="0"/>
        <v>1.8846238347430027</v>
      </c>
      <c r="E28" s="29">
        <f t="shared" si="5"/>
        <v>6</v>
      </c>
      <c r="F28" s="35">
        <v>70</v>
      </c>
      <c r="G28" s="34">
        <f t="shared" si="1"/>
        <v>1.8846238347430027</v>
      </c>
      <c r="I28" s="39" t="s">
        <v>36</v>
      </c>
      <c r="J28" s="43">
        <f>J27*B12</f>
        <v>62.747299999999996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170</v>
      </c>
      <c r="C29" s="33">
        <f t="shared" si="3"/>
        <v>55.199298674821605</v>
      </c>
      <c r="D29" s="33">
        <f t="shared" si="0"/>
        <v>1.785807139269544</v>
      </c>
      <c r="E29" s="29">
        <f t="shared" si="5"/>
        <v>6.5</v>
      </c>
      <c r="F29" s="35">
        <v>140</v>
      </c>
      <c r="G29" s="34">
        <f t="shared" si="1"/>
        <v>1.785807139269544</v>
      </c>
      <c r="I29" s="39" t="s">
        <v>21</v>
      </c>
      <c r="J29" s="43">
        <f>J21</f>
        <v>12.782294489611553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165</v>
      </c>
      <c r="C30" s="33">
        <f t="shared" si="3"/>
        <v>53.672086646279311</v>
      </c>
      <c r="D30" s="33">
        <f t="shared" si="0"/>
        <v>1.736398791532815</v>
      </c>
      <c r="E30" s="29">
        <f t="shared" si="5"/>
        <v>7</v>
      </c>
      <c r="F30" s="35">
        <v>192</v>
      </c>
      <c r="G30" s="34">
        <f t="shared" si="1"/>
        <v>1.736398791532815</v>
      </c>
      <c r="I30" s="44" t="s">
        <v>37</v>
      </c>
      <c r="J30" s="43">
        <f>J26/J28</f>
        <v>2.2483835957881855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162</v>
      </c>
      <c r="C31" s="33">
        <f t="shared" si="3"/>
        <v>52.755759429153912</v>
      </c>
      <c r="D31" s="33">
        <f t="shared" si="0"/>
        <v>1.7067537828907768</v>
      </c>
      <c r="E31" s="29">
        <f t="shared" si="5"/>
        <v>7.5</v>
      </c>
      <c r="F31" s="35">
        <v>250</v>
      </c>
      <c r="G31" s="34">
        <f t="shared" si="1"/>
        <v>1.7067537828907768</v>
      </c>
      <c r="I31" s="44" t="s">
        <v>38</v>
      </c>
      <c r="J31" s="43">
        <f>J30/(1+J29/100)</f>
        <v>1.9935607853724644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160</v>
      </c>
      <c r="C32" s="33">
        <f t="shared" si="3"/>
        <v>52.144874617737003</v>
      </c>
      <c r="D32" s="33">
        <f t="shared" si="0"/>
        <v>1.6869904437960854</v>
      </c>
      <c r="E32" s="29">
        <f t="shared" si="5"/>
        <v>8</v>
      </c>
      <c r="F32" s="35">
        <v>312</v>
      </c>
      <c r="G32" s="34">
        <f t="shared" si="1"/>
        <v>1.6869904437960854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159</v>
      </c>
      <c r="C33" s="33">
        <f t="shared" si="3"/>
        <v>51.839432212028534</v>
      </c>
      <c r="D33" s="33">
        <f t="shared" si="0"/>
        <v>1.6771087742487394</v>
      </c>
      <c r="E33" s="29">
        <f t="shared" si="5"/>
        <v>8.5</v>
      </c>
      <c r="F33" s="35">
        <v>368</v>
      </c>
      <c r="G33" s="34">
        <f t="shared" si="1"/>
        <v>1.6771087742487394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21" workbookViewId="0">
      <selection activeCell="J27" sqref="J27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2.9716074849510479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75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6.93</v>
      </c>
      <c r="M15" s="54"/>
      <c r="N15" s="56"/>
    </row>
    <row r="16" spans="1:14">
      <c r="A16" s="29">
        <f>A15+0.5</f>
        <v>0.5</v>
      </c>
      <c r="B16" s="35">
        <v>82</v>
      </c>
      <c r="C16" s="33">
        <f>(0.00299639*B16+0.03211882)/9.81*1000</f>
        <v>28.320366972477061</v>
      </c>
      <c r="D16" s="33">
        <f t="shared" si="0"/>
        <v>0.91622021910310769</v>
      </c>
      <c r="E16" s="29">
        <v>0.5</v>
      </c>
      <c r="F16" s="35">
        <v>-10</v>
      </c>
      <c r="G16" s="34">
        <f t="shared" si="1"/>
        <v>0.45811010955155385</v>
      </c>
      <c r="I16" s="23" t="s">
        <v>11</v>
      </c>
      <c r="J16" s="23">
        <v>63.25</v>
      </c>
      <c r="M16" s="54"/>
      <c r="N16" s="54"/>
    </row>
    <row r="17" spans="1:20">
      <c r="A17" s="29">
        <f t="shared" ref="A17:A40" si="2">A16+0.5</f>
        <v>1</v>
      </c>
      <c r="B17" s="35">
        <v>150</v>
      </c>
      <c r="C17" s="33">
        <f t="shared" ref="C17:C36" si="3">(0.00299639*B17+0.03211882)/9.81*1000</f>
        <v>49.090450560652393</v>
      </c>
      <c r="D17" s="33">
        <f t="shared" si="0"/>
        <v>1.5881737483226268</v>
      </c>
      <c r="E17" s="29">
        <f>E16+0.5</f>
        <v>1</v>
      </c>
      <c r="F17" s="35">
        <v>-40</v>
      </c>
      <c r="G17" s="34">
        <f t="shared" si="1"/>
        <v>0.79408687416131341</v>
      </c>
      <c r="I17" s="23" t="s">
        <v>12</v>
      </c>
      <c r="J17" s="23">
        <v>56.81</v>
      </c>
      <c r="M17" s="54"/>
      <c r="N17" s="56"/>
    </row>
    <row r="18" spans="1:20">
      <c r="A18" s="29">
        <f t="shared" si="2"/>
        <v>1.5</v>
      </c>
      <c r="B18" s="35">
        <v>192</v>
      </c>
      <c r="C18" s="33">
        <f t="shared" si="3"/>
        <v>61.919031600407735</v>
      </c>
      <c r="D18" s="33">
        <f t="shared" si="0"/>
        <v>2.0032038693111529</v>
      </c>
      <c r="E18" s="29">
        <f>E17+0.5</f>
        <v>1.5</v>
      </c>
      <c r="F18" s="35">
        <v>-60</v>
      </c>
      <c r="G18" s="34">
        <f t="shared" si="1"/>
        <v>1.0016019346555765</v>
      </c>
      <c r="I18" s="23" t="s">
        <v>13</v>
      </c>
      <c r="J18" s="38">
        <f>J16-J17</f>
        <v>6.4399999999999977</v>
      </c>
      <c r="M18" s="54"/>
      <c r="N18" s="57"/>
    </row>
    <row r="19" spans="1:20">
      <c r="A19" s="29">
        <f t="shared" si="2"/>
        <v>2</v>
      </c>
      <c r="B19" s="35">
        <v>210</v>
      </c>
      <c r="C19" s="33">
        <f t="shared" si="3"/>
        <v>67.416994903160031</v>
      </c>
      <c r="D19" s="33">
        <f t="shared" si="0"/>
        <v>2.1810739211633785</v>
      </c>
      <c r="E19" s="29">
        <f t="shared" ref="E19:E41" si="4">E18+0.5</f>
        <v>2</v>
      </c>
      <c r="F19" s="35">
        <v>-82</v>
      </c>
      <c r="G19" s="34">
        <f t="shared" si="1"/>
        <v>1.0905369605816893</v>
      </c>
      <c r="I19" s="39" t="s">
        <v>14</v>
      </c>
      <c r="J19" s="40">
        <f>J17-J15</f>
        <v>49.88</v>
      </c>
      <c r="M19" s="58"/>
      <c r="N19" s="59"/>
    </row>
    <row r="20" spans="1:20">
      <c r="A20" s="29">
        <f t="shared" si="2"/>
        <v>2.5</v>
      </c>
      <c r="B20" s="35">
        <v>232</v>
      </c>
      <c r="C20" s="33">
        <f t="shared" si="3"/>
        <v>74.136727828746174</v>
      </c>
      <c r="D20" s="33">
        <f t="shared" si="0"/>
        <v>2.3984706512049878</v>
      </c>
      <c r="E20" s="29">
        <f t="shared" si="4"/>
        <v>2.5</v>
      </c>
      <c r="F20" s="35">
        <v>-102</v>
      </c>
      <c r="G20" s="34">
        <f t="shared" si="1"/>
        <v>1.1992353256024939</v>
      </c>
      <c r="I20" s="39" t="s">
        <v>15</v>
      </c>
      <c r="J20" s="38">
        <f>(J18/J19)*100</f>
        <v>12.91098636728147</v>
      </c>
      <c r="M20" s="58"/>
      <c r="N20" s="57"/>
    </row>
    <row r="21" spans="1:20">
      <c r="A21" s="29">
        <f t="shared" si="2"/>
        <v>3</v>
      </c>
      <c r="B21" s="35">
        <v>250</v>
      </c>
      <c r="C21" s="33">
        <f t="shared" si="3"/>
        <v>79.634691131498457</v>
      </c>
      <c r="D21" s="33">
        <f t="shared" si="0"/>
        <v>2.576340703057213</v>
      </c>
      <c r="E21" s="29">
        <f t="shared" si="4"/>
        <v>3</v>
      </c>
      <c r="F21" s="35">
        <v>-126</v>
      </c>
      <c r="G21" s="34">
        <f t="shared" si="1"/>
        <v>1.2881703515286065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272</v>
      </c>
      <c r="C22" s="33">
        <f t="shared" si="3"/>
        <v>86.3544240570846</v>
      </c>
      <c r="D22" s="33">
        <f t="shared" si="0"/>
        <v>2.7937374330988223</v>
      </c>
      <c r="E22" s="29">
        <f t="shared" si="4"/>
        <v>3.5</v>
      </c>
      <c r="F22" s="35">
        <v>-150</v>
      </c>
      <c r="G22" s="34">
        <f t="shared" si="1"/>
        <v>1.3968687165494111</v>
      </c>
    </row>
    <row r="23" spans="1:20">
      <c r="A23" s="29">
        <f t="shared" si="2"/>
        <v>4</v>
      </c>
      <c r="B23" s="35">
        <v>280</v>
      </c>
      <c r="C23" s="33">
        <f t="shared" si="3"/>
        <v>88.797963302752294</v>
      </c>
      <c r="D23" s="33">
        <f t="shared" si="0"/>
        <v>2.8727907894775897</v>
      </c>
      <c r="E23" s="29">
        <f t="shared" si="4"/>
        <v>4</v>
      </c>
      <c r="F23" s="35">
        <v>-188</v>
      </c>
      <c r="G23" s="34">
        <f t="shared" si="1"/>
        <v>1.4363953947387949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288</v>
      </c>
      <c r="C24" s="33">
        <f t="shared" si="3"/>
        <v>91.241502548419973</v>
      </c>
      <c r="D24" s="33">
        <f t="shared" si="0"/>
        <v>2.9518441458563562</v>
      </c>
      <c r="E24" s="29">
        <f t="shared" si="4"/>
        <v>4.5</v>
      </c>
      <c r="F24" s="35">
        <v>-192</v>
      </c>
      <c r="G24" s="34">
        <f t="shared" si="1"/>
        <v>1.4759220729281781</v>
      </c>
      <c r="H24" s="2"/>
      <c r="I24" s="39" t="s">
        <v>18</v>
      </c>
      <c r="J24" s="46">
        <v>281.44</v>
      </c>
      <c r="O24" s="1"/>
      <c r="P24" s="1"/>
      <c r="Q24" s="1"/>
      <c r="R24" s="1"/>
    </row>
    <row r="25" spans="1:20">
      <c r="A25" s="29">
        <f t="shared" si="2"/>
        <v>5</v>
      </c>
      <c r="B25" s="35">
        <v>290</v>
      </c>
      <c r="C25" s="33">
        <f t="shared" si="3"/>
        <v>91.852387359836897</v>
      </c>
      <c r="D25" s="33">
        <f t="shared" si="0"/>
        <v>2.9716074849510479</v>
      </c>
      <c r="E25" s="29">
        <f t="shared" si="4"/>
        <v>5</v>
      </c>
      <c r="F25" s="35">
        <v>-190</v>
      </c>
      <c r="G25" s="34">
        <f t="shared" si="1"/>
        <v>1.4858037424755239</v>
      </c>
      <c r="H25" s="2"/>
      <c r="I25" s="39" t="s">
        <v>19</v>
      </c>
      <c r="J25" s="46">
        <v>149.99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290</v>
      </c>
      <c r="C26" s="33">
        <f t="shared" si="3"/>
        <v>91.852387359836897</v>
      </c>
      <c r="D26" s="33">
        <f t="shared" si="0"/>
        <v>2.9716074849510479</v>
      </c>
      <c r="E26" s="29">
        <f t="shared" si="4"/>
        <v>5.5</v>
      </c>
      <c r="F26" s="35">
        <v>-150</v>
      </c>
      <c r="G26" s="34">
        <f t="shared" si="1"/>
        <v>1.4858037424755239</v>
      </c>
      <c r="H26" s="2"/>
      <c r="I26" s="39" t="s">
        <v>20</v>
      </c>
      <c r="J26" s="42">
        <f>J24-J25</f>
        <v>131.44999999999999</v>
      </c>
      <c r="O26" s="1"/>
      <c r="P26" s="1"/>
      <c r="Q26" s="1"/>
      <c r="R26" s="1"/>
    </row>
    <row r="27" spans="1:20">
      <c r="A27" s="29">
        <f t="shared" si="2"/>
        <v>6</v>
      </c>
      <c r="B27" s="35">
        <v>280</v>
      </c>
      <c r="C27" s="33">
        <f t="shared" si="3"/>
        <v>88.797963302752294</v>
      </c>
      <c r="D27" s="33">
        <f t="shared" si="0"/>
        <v>2.8727907894775897</v>
      </c>
      <c r="E27" s="29">
        <f t="shared" si="4"/>
        <v>6</v>
      </c>
      <c r="F27" s="35">
        <v>-120</v>
      </c>
      <c r="G27" s="34">
        <f t="shared" si="1"/>
        <v>1.4363953947387949</v>
      </c>
      <c r="I27" s="39" t="s">
        <v>17</v>
      </c>
      <c r="J27" s="38">
        <v>1.97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250</v>
      </c>
      <c r="C28" s="33">
        <f t="shared" si="3"/>
        <v>79.634691131498457</v>
      </c>
      <c r="D28" s="33">
        <f t="shared" si="0"/>
        <v>2.576340703057213</v>
      </c>
      <c r="E28" s="29">
        <f t="shared" si="4"/>
        <v>6.5</v>
      </c>
      <c r="F28" s="35">
        <v>-82</v>
      </c>
      <c r="G28" s="34">
        <f t="shared" si="1"/>
        <v>1.2881703515286065</v>
      </c>
      <c r="I28" s="39" t="s">
        <v>24</v>
      </c>
      <c r="J28" s="38">
        <f>J27*B11</f>
        <v>60.892699999999998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240</v>
      </c>
      <c r="C29" s="33">
        <f t="shared" si="3"/>
        <v>76.580267074413854</v>
      </c>
      <c r="D29" s="33">
        <f t="shared" si="0"/>
        <v>2.4775240075837544</v>
      </c>
      <c r="E29" s="29">
        <f t="shared" si="4"/>
        <v>7</v>
      </c>
      <c r="F29" s="35">
        <v>-36</v>
      </c>
      <c r="G29" s="34">
        <f t="shared" si="1"/>
        <v>1.2387620037918772</v>
      </c>
      <c r="I29" s="39" t="s">
        <v>21</v>
      </c>
      <c r="J29" s="38">
        <f>J20</f>
        <v>12.91098636728147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220</v>
      </c>
      <c r="C30" s="33">
        <f t="shared" si="3"/>
        <v>70.471418960244648</v>
      </c>
      <c r="D30" s="34">
        <f t="shared" si="0"/>
        <v>2.2798906166368376</v>
      </c>
      <c r="E30" s="29">
        <f t="shared" si="4"/>
        <v>7.5</v>
      </c>
      <c r="F30" s="35">
        <v>-2</v>
      </c>
      <c r="G30" s="34">
        <f t="shared" si="1"/>
        <v>1.1399453083184188</v>
      </c>
      <c r="I30" s="39" t="s">
        <v>25</v>
      </c>
      <c r="J30" s="38">
        <f>J26/J28</f>
        <v>2.158715248297415</v>
      </c>
      <c r="K30" s="5"/>
      <c r="R30" s="1"/>
      <c r="S30" s="1"/>
      <c r="T30" s="1"/>
    </row>
    <row r="31" spans="1:20">
      <c r="A31" s="29">
        <f t="shared" si="2"/>
        <v>8</v>
      </c>
      <c r="B31" s="35">
        <v>212</v>
      </c>
      <c r="C31" s="33">
        <f t="shared" si="3"/>
        <v>68.027879714576954</v>
      </c>
      <c r="D31" s="34">
        <f t="shared" si="0"/>
        <v>2.2008372602580701</v>
      </c>
      <c r="E31" s="29">
        <f t="shared" si="4"/>
        <v>8</v>
      </c>
      <c r="F31" s="35">
        <v>36</v>
      </c>
      <c r="G31" s="34">
        <f t="shared" si="1"/>
        <v>1.1004186301290351</v>
      </c>
      <c r="I31" s="39" t="s">
        <v>26</v>
      </c>
      <c r="J31" s="38">
        <f>J30/(1+J29/100)</f>
        <v>1.911873518911134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208</v>
      </c>
      <c r="C32" s="33">
        <f t="shared" si="3"/>
        <v>66.806110091743122</v>
      </c>
      <c r="D32" s="34">
        <f t="shared" si="0"/>
        <v>2.1613105820686873</v>
      </c>
      <c r="E32" s="29">
        <f t="shared" si="4"/>
        <v>8.5</v>
      </c>
      <c r="F32" s="35">
        <v>66</v>
      </c>
      <c r="G32" s="34">
        <f t="shared" si="1"/>
        <v>1.0806552910343437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9" sqref="I19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12.991030003093091</v>
      </c>
      <c r="C11" s="32">
        <f>Punto1!B12</f>
        <v>30.91</v>
      </c>
      <c r="D11" s="60">
        <f>Punto1!J31</f>
        <v>2.2405784990952822</v>
      </c>
      <c r="E11" s="60">
        <f>Punto1!J32</f>
        <v>1.9829702402340672</v>
      </c>
      <c r="F11" s="60">
        <f>Punto1!F11</f>
        <v>0.5</v>
      </c>
      <c r="G11" s="33">
        <f>Punto1!F12</f>
        <v>1.9735588606691155</v>
      </c>
    </row>
    <row r="12" spans="1:11">
      <c r="A12" s="32">
        <v>2</v>
      </c>
      <c r="B12" s="60">
        <f>Punto2!J29</f>
        <v>12.782294489611553</v>
      </c>
      <c r="C12" s="32">
        <f>Punto2!B12</f>
        <v>30.91</v>
      </c>
      <c r="D12" s="60">
        <f>Punto2!J30</f>
        <v>2.2483835957881855</v>
      </c>
      <c r="E12" s="60">
        <f>Punto2!J31</f>
        <v>1.9935607853724644</v>
      </c>
      <c r="F12" s="29">
        <f>Punto2!F11</f>
        <v>1</v>
      </c>
      <c r="G12" s="33">
        <f>Punto2!F12</f>
        <v>2.428115659847025</v>
      </c>
    </row>
    <row r="13" spans="1:11">
      <c r="A13" s="32">
        <v>3</v>
      </c>
      <c r="B13" s="60">
        <f>Punto3!J29</f>
        <v>12.91098636728147</v>
      </c>
      <c r="C13" s="32">
        <f>Punto3!B11</f>
        <v>30.91</v>
      </c>
      <c r="D13" s="60">
        <f>Punto3!J30</f>
        <v>2.158715248297415</v>
      </c>
      <c r="E13" s="60">
        <f>Punto3!J31</f>
        <v>1.911873518911134</v>
      </c>
      <c r="F13" s="29">
        <f>Punto3!F10</f>
        <v>2</v>
      </c>
      <c r="G13" s="33">
        <f>Punto3!F11</f>
        <v>2.9716074849510479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ATAN(0.6296)*180/PI()</f>
        <v>32.194518212344761</v>
      </c>
      <c r="J16" s="62" t="s">
        <v>2</v>
      </c>
    </row>
    <row r="17" spans="1:12" ht="14.25">
      <c r="H17" s="65" t="s">
        <v>4</v>
      </c>
      <c r="I17" s="67">
        <f>I19</f>
        <v>1.7018</v>
      </c>
      <c r="J17" s="63" t="s">
        <v>9</v>
      </c>
    </row>
    <row r="19" spans="1:12">
      <c r="H19" s="9">
        <v>0</v>
      </c>
      <c r="I19" s="11">
        <v>1.7018</v>
      </c>
    </row>
    <row r="20" spans="1:12">
      <c r="H20" s="9">
        <f t="shared" ref="H20:I22" si="0">F11</f>
        <v>0.5</v>
      </c>
      <c r="I20" s="11">
        <f t="shared" si="0"/>
        <v>1.9735588606691155</v>
      </c>
    </row>
    <row r="21" spans="1:12">
      <c r="H21" s="9">
        <f t="shared" si="0"/>
        <v>1</v>
      </c>
      <c r="I21" s="11">
        <f t="shared" si="0"/>
        <v>2.428115659847025</v>
      </c>
    </row>
    <row r="22" spans="1:12">
      <c r="H22" s="9">
        <f t="shared" si="0"/>
        <v>2</v>
      </c>
      <c r="I22" s="11">
        <f t="shared" si="0"/>
        <v>2.9716074849510479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2010-09-14T23:45:12Z</dcterms:modified>
</cp:coreProperties>
</file>